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bei91.sharepoint.com/sites/PARTAGE/Documents partages/LBE INGENIERIE/LBEI 2025/CFP ST DENIS - RENOVATION ENERGETIQUE/DCE/LOT 06 - VENTILATION/"/>
    </mc:Choice>
  </mc:AlternateContent>
  <xr:revisionPtr revIDLastSave="465" documentId="13_ncr:1_{6731DF57-5FC6-4433-AD5E-0A66E93E040C}" xr6:coauthVersionLast="47" xr6:coauthVersionMax="47" xr10:uidLastSave="{E7D65FCB-1A90-4C42-9E90-E6594C936818}"/>
  <bookViews>
    <workbookView xWindow="-28920" yWindow="1575" windowWidth="29040" windowHeight="15840" xr2:uid="{00000000-000D-0000-FFFF-FFFF00000000}"/>
  </bookViews>
  <sheets>
    <sheet name="CDPGF" sheetId="7" r:id="rId1"/>
  </sheets>
  <definedNames>
    <definedName name="_Toc433000590" localSheetId="0">CDPGF!#REF!</definedName>
    <definedName name="_Toc489348427" localSheetId="0">CDPGF!#REF!</definedName>
    <definedName name="_xlnm.Print_Titles" localSheetId="0">CDPGF!$7:$8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7" l="1"/>
  <c r="F150" i="7"/>
  <c r="F152" i="7" s="1"/>
  <c r="F22" i="7"/>
  <c r="F24" i="7" s="1"/>
  <c r="F14" i="7"/>
  <c r="F18" i="7" s="1"/>
  <c r="F158" i="7"/>
  <c r="F160" i="7" s="1"/>
  <c r="F144" i="7"/>
  <c r="F146" i="7" s="1"/>
  <c r="F137" i="7"/>
  <c r="F140" i="7" s="1"/>
  <c r="F130" i="7"/>
  <c r="F133" i="7" s="1"/>
  <c r="F124" i="7"/>
  <c r="F126" i="7" s="1"/>
  <c r="F118" i="7"/>
  <c r="F120" i="7" s="1"/>
  <c r="F112" i="7"/>
  <c r="F114" i="7" s="1"/>
  <c r="F102" i="7"/>
  <c r="F104" i="7" s="1"/>
  <c r="F92" i="7"/>
  <c r="F94" i="7" s="1"/>
  <c r="F79" i="7"/>
  <c r="F80" i="7"/>
  <c r="F81" i="7"/>
  <c r="F78" i="7"/>
  <c r="F75" i="7"/>
  <c r="F76" i="7"/>
  <c r="F74" i="7"/>
  <c r="F62" i="7"/>
  <c r="F61" i="7"/>
  <c r="F58" i="7"/>
  <c r="F57" i="7"/>
  <c r="F56" i="7"/>
  <c r="F55" i="7"/>
  <c r="F54" i="7"/>
  <c r="F53" i="7"/>
  <c r="F46" i="7"/>
  <c r="F47" i="7"/>
  <c r="F48" i="7"/>
  <c r="F49" i="7"/>
  <c r="F50" i="7"/>
  <c r="F45" i="7"/>
  <c r="F38" i="7"/>
  <c r="F40" i="7" s="1"/>
  <c r="F26" i="7" l="1"/>
  <c r="F86" i="7"/>
  <c r="F154" i="7" s="1"/>
  <c r="F66" i="7"/>
  <c r="F162" i="7" l="1"/>
  <c r="F164" i="7" s="1"/>
  <c r="F163" i="7" s="1"/>
</calcChain>
</file>

<file path=xl/sharedStrings.xml><?xml version="1.0" encoding="utf-8"?>
<sst xmlns="http://schemas.openxmlformats.org/spreadsheetml/2006/main" count="141" uniqueCount="65">
  <si>
    <t>Note préliminaire :</t>
  </si>
  <si>
    <t>L'entreprise est tenue de visiter les lieux avant la remise de son offre afin d'anticiper</t>
  </si>
  <si>
    <t>toutes les difficultés qu'elle pourrait rencontrer lors de l'exécution des travaux.</t>
  </si>
  <si>
    <t>En conséquence, tout supplément de prix résultant de travaux imprévus est refusé par avance.</t>
  </si>
  <si>
    <t xml:space="preserve">DÉSIGNATION DES OUVRAGES </t>
  </si>
  <si>
    <t>U</t>
  </si>
  <si>
    <t>Q</t>
  </si>
  <si>
    <t>PRIX HT</t>
  </si>
  <si>
    <t>PU</t>
  </si>
  <si>
    <t>PT</t>
  </si>
  <si>
    <t>CHAUFFAGE</t>
  </si>
  <si>
    <t>3.1</t>
  </si>
  <si>
    <t>Sous-total</t>
  </si>
  <si>
    <t>3.2</t>
  </si>
  <si>
    <t>ens</t>
  </si>
  <si>
    <t xml:space="preserve">Marque : </t>
  </si>
  <si>
    <t xml:space="preserve">Type : </t>
  </si>
  <si>
    <t>ml</t>
  </si>
  <si>
    <t>Ø</t>
  </si>
  <si>
    <t>Essais et réglages</t>
  </si>
  <si>
    <t>VENTILATION</t>
  </si>
  <si>
    <t xml:space="preserve">Compris raccords et accessoires suivant CCTP. </t>
  </si>
  <si>
    <t>Réseaux aérauliques</t>
  </si>
  <si>
    <t>Gaine spiralée galvanisée compris raccords et accessoires à joints</t>
  </si>
  <si>
    <t>Gaine souple isophonique M0/M1 compris raccords et accessoires</t>
  </si>
  <si>
    <t>Clapets coupe-feu</t>
  </si>
  <si>
    <t>Clapets coupe-feu 1h à réarmement manuel</t>
  </si>
  <si>
    <t>Module de régulation</t>
  </si>
  <si>
    <t>Registre d'équilibrage</t>
  </si>
  <si>
    <t xml:space="preserve">Type :  </t>
  </si>
  <si>
    <t>Compris raccords et accessoires</t>
  </si>
  <si>
    <t>Suivant CCTP</t>
  </si>
  <si>
    <t>Raccordement électrique</t>
  </si>
  <si>
    <t>Caisson d'extraction</t>
  </si>
  <si>
    <t xml:space="preserve">Marque :                          Type : </t>
  </si>
  <si>
    <t>Fourniture et pose registres d'équilibrage</t>
  </si>
  <si>
    <t>Bouches d'extraction</t>
  </si>
  <si>
    <t>Fourniture et pose de bouches</t>
  </si>
  <si>
    <t>TOTAL H.T</t>
  </si>
  <si>
    <t>TVA 20%</t>
  </si>
  <si>
    <t>TOTAL T.T.C</t>
  </si>
  <si>
    <t>Caractéristiques suivant CCTP + support</t>
  </si>
  <si>
    <t>VENTILATION MÉCANIQUE SIMPLE FLUX</t>
  </si>
  <si>
    <t xml:space="preserve">Fourniture et pose d'un caisson d'extraction </t>
  </si>
  <si>
    <t>Gaine rectangulaire galvanisée compris raccords et accessoires à joints</t>
  </si>
  <si>
    <t>……x……</t>
  </si>
  <si>
    <t>kg</t>
  </si>
  <si>
    <t>FAUX PLAFOND</t>
  </si>
  <si>
    <t>Dépose / repose du faux planfond existant conservé dans les étages pour mise en place des nouveaux réseaux de ventilation</t>
  </si>
  <si>
    <t>Y compris remplacement des dalles endommagées selon CCTP</t>
  </si>
  <si>
    <t>CREATION D'UNE TREMIE ET PERCEMENTS DEVISRS</t>
  </si>
  <si>
    <t xml:space="preserve">Création d'une trémie verticale selon CCTP et plans DCE </t>
  </si>
  <si>
    <t>Y compris étude structurelle, renforts si besoin, reprise d'étancheité….</t>
  </si>
  <si>
    <t>PERCEMENTS DIVERS POUR LE PASSAGE DES NOUVELLES GAINES DE VENTILATION DANS LES ETAGES</t>
  </si>
  <si>
    <t>Percements, saignées, réservation et scellement selon CCTP pour le passage des nouveaux réseaux</t>
  </si>
  <si>
    <t>TOTAL VENTILATION</t>
  </si>
  <si>
    <t>PRESTATIONS DIVERSES</t>
  </si>
  <si>
    <t>TOTAL CHAUFFAGE</t>
  </si>
  <si>
    <t>INSTALLATION DU SUPPORTS DE SOL POUR LES RESEAUX DE CHAUFFAGE EXISTANTS</t>
  </si>
  <si>
    <t>Installation de nouveaux supports de sol pour les réseaux existants selon CCTP</t>
  </si>
  <si>
    <t>DEPOSE ET REPOSE DES RADIATEURS EXISTANTS CONSERVÉS AU R+1 et R+2</t>
  </si>
  <si>
    <t>MISE EN PLACE DE COFFRES DEMONTABLES</t>
  </si>
  <si>
    <t>Fourniture et pose de coffres démontables selon CCTP</t>
  </si>
  <si>
    <t xml:space="preserve">Fourniture et pose de nouveaux pieds de supportage </t>
  </si>
  <si>
    <t xml:space="preserve">Dépose et repose des radiateurs au R+1 &amp; R+2 selon CCTP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</si>
</sst>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44" fontId="10" fillId="0" borderId="0" applyFont="0" applyFill="0" applyBorder="0" applyAlignment="0" applyProtection="0"/>
  </cellStyleXfs>
  <cellXfs count="50">
    <xf numFmtId="0" fontId="0" fillId="0" borderId="0" xfId="0"/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left"/>
    </xf>
    <xf numFmtId="0" fontId="7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left" vertical="center"/>
    </xf>
    <xf numFmtId="0" fontId="9" fillId="0" borderId="2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right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2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horizontal="center"/>
    </xf>
    <xf numFmtId="0" fontId="7" fillId="3" borderId="2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17" fontId="8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0" fontId="6" fillId="4" borderId="3" xfId="0" applyFont="1" applyFill="1" applyBorder="1" applyAlignment="1">
      <alignment horizontal="center"/>
    </xf>
    <xf numFmtId="0" fontId="7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/>
    </xf>
    <xf numFmtId="0" fontId="7" fillId="3" borderId="0" xfId="0" applyFont="1" applyFill="1" applyAlignment="1">
      <alignment vertical="center"/>
    </xf>
    <xf numFmtId="164" fontId="9" fillId="0" borderId="2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horizontal="left" vertical="center" wrapText="1"/>
    </xf>
    <xf numFmtId="0" fontId="9" fillId="0" borderId="9" xfId="0" applyFont="1" applyBorder="1" applyAlignment="1">
      <alignment vertical="center"/>
    </xf>
    <xf numFmtId="0" fontId="9" fillId="0" borderId="6" xfId="0" applyFont="1" applyBorder="1" applyAlignment="1">
      <alignment vertical="center" wrapText="1"/>
    </xf>
    <xf numFmtId="0" fontId="9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4" fontId="9" fillId="0" borderId="1" xfId="2" applyFont="1" applyBorder="1" applyAlignment="1">
      <alignment horizontal="center"/>
    </xf>
    <xf numFmtId="44" fontId="9" fillId="2" borderId="1" xfId="0" applyNumberFormat="1" applyFont="1" applyFill="1" applyBorder="1" applyAlignment="1">
      <alignment vertical="center"/>
    </xf>
    <xf numFmtId="164" fontId="9" fillId="2" borderId="1" xfId="0" applyNumberFormat="1" applyFont="1" applyFill="1" applyBorder="1" applyAlignment="1">
      <alignment vertical="center"/>
    </xf>
    <xf numFmtId="164" fontId="9" fillId="0" borderId="2" xfId="0" applyNumberFormat="1" applyFont="1" applyBorder="1" applyAlignment="1">
      <alignment vertical="center"/>
    </xf>
    <xf numFmtId="0" fontId="6" fillId="4" borderId="3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 vertical="center"/>
    </xf>
    <xf numFmtId="17" fontId="9" fillId="0" borderId="0" xfId="0" applyNumberFormat="1" applyFont="1" applyAlignment="1">
      <alignment horizontal="left" vertical="center"/>
    </xf>
  </cellXfs>
  <cellStyles count="3">
    <cellStyle name="Monétaire" xfId="2" builtinId="4"/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65"/>
  <sheetViews>
    <sheetView tabSelected="1" view="pageLayout" topLeftCell="A138" zoomScaleNormal="100" workbookViewId="0">
      <selection activeCell="B59" sqref="B59"/>
    </sheetView>
  </sheetViews>
  <sheetFormatPr baseColWidth="10" defaultColWidth="4.85546875" defaultRowHeight="15" x14ac:dyDescent="0.25"/>
  <cols>
    <col min="1" max="1" width="4.7109375" style="1" customWidth="1"/>
    <col min="2" max="2" width="86.28515625" style="5" bestFit="1" customWidth="1"/>
    <col min="3" max="4" width="5.7109375" style="2" customWidth="1"/>
    <col min="5" max="6" width="15.7109375" style="3" customWidth="1"/>
    <col min="7" max="16384" width="4.85546875" style="4"/>
  </cols>
  <sheetData>
    <row r="1" spans="1:7" x14ac:dyDescent="0.25">
      <c r="A1" s="19"/>
      <c r="B1" s="28" t="s">
        <v>0</v>
      </c>
      <c r="E1" s="29"/>
      <c r="F1" s="30"/>
    </row>
    <row r="2" spans="1:7" x14ac:dyDescent="0.25">
      <c r="A2" s="19"/>
      <c r="B2" s="28"/>
      <c r="E2" s="29"/>
      <c r="F2" s="30"/>
    </row>
    <row r="3" spans="1:7" x14ac:dyDescent="0.25">
      <c r="A3" s="19"/>
      <c r="B3" s="49" t="s">
        <v>1</v>
      </c>
      <c r="C3" s="49"/>
      <c r="D3" s="49"/>
      <c r="E3" s="49"/>
      <c r="F3" s="49"/>
      <c r="G3" s="49"/>
    </row>
    <row r="4" spans="1:7" x14ac:dyDescent="0.25">
      <c r="A4" s="19"/>
      <c r="B4" s="49" t="s">
        <v>2</v>
      </c>
      <c r="C4" s="49"/>
      <c r="D4" s="49"/>
      <c r="E4" s="49"/>
      <c r="F4" s="49"/>
      <c r="G4" s="49"/>
    </row>
    <row r="5" spans="1:7" x14ac:dyDescent="0.25">
      <c r="A5" s="19"/>
      <c r="B5" s="49" t="s">
        <v>3</v>
      </c>
      <c r="C5" s="49"/>
      <c r="D5" s="49"/>
      <c r="E5" s="49"/>
      <c r="F5" s="49"/>
      <c r="G5" s="49"/>
    </row>
    <row r="6" spans="1:7" x14ac:dyDescent="0.25">
      <c r="A6" s="19"/>
      <c r="B6" s="19"/>
      <c r="E6" s="29"/>
      <c r="F6" s="30"/>
    </row>
    <row r="7" spans="1:7" ht="15" customHeight="1" x14ac:dyDescent="0.25">
      <c r="A7" s="48" t="s">
        <v>4</v>
      </c>
      <c r="B7" s="48"/>
      <c r="C7" s="48" t="s">
        <v>5</v>
      </c>
      <c r="D7" s="48" t="s">
        <v>6</v>
      </c>
      <c r="E7" s="47" t="s">
        <v>7</v>
      </c>
      <c r="F7" s="47"/>
    </row>
    <row r="8" spans="1:7" ht="15" customHeight="1" x14ac:dyDescent="0.25">
      <c r="A8" s="48"/>
      <c r="B8" s="48"/>
      <c r="C8" s="48"/>
      <c r="D8" s="48"/>
      <c r="E8" s="31" t="s">
        <v>8</v>
      </c>
      <c r="F8" s="31" t="s">
        <v>9</v>
      </c>
    </row>
    <row r="9" spans="1:7" ht="15" customHeight="1" x14ac:dyDescent="0.25">
      <c r="A9" s="6"/>
      <c r="B9" s="7"/>
      <c r="C9" s="8"/>
      <c r="D9" s="8"/>
      <c r="E9" s="9"/>
      <c r="F9" s="9"/>
    </row>
    <row r="10" spans="1:7" ht="15" customHeight="1" x14ac:dyDescent="0.25">
      <c r="A10" s="10">
        <v>3</v>
      </c>
      <c r="B10" s="11" t="s">
        <v>10</v>
      </c>
      <c r="C10" s="8"/>
      <c r="D10" s="8"/>
      <c r="E10" s="9"/>
      <c r="F10" s="9"/>
    </row>
    <row r="11" spans="1:7" ht="15" customHeight="1" x14ac:dyDescent="0.25">
      <c r="A11" s="6"/>
      <c r="B11" s="7"/>
      <c r="C11" s="8"/>
      <c r="D11" s="8"/>
      <c r="E11" s="9"/>
      <c r="F11" s="9"/>
    </row>
    <row r="12" spans="1:7" ht="15" customHeight="1" x14ac:dyDescent="0.25">
      <c r="A12" s="10" t="s">
        <v>11</v>
      </c>
      <c r="B12" s="11" t="s">
        <v>60</v>
      </c>
      <c r="C12" s="8"/>
      <c r="D12" s="8"/>
      <c r="E12" s="9"/>
      <c r="F12" s="9"/>
    </row>
    <row r="13" spans="1:7" ht="15" customHeight="1" x14ac:dyDescent="0.25">
      <c r="A13" s="6"/>
      <c r="B13" s="7"/>
      <c r="C13" s="8"/>
      <c r="D13" s="8"/>
      <c r="E13" s="9"/>
      <c r="F13" s="9"/>
    </row>
    <row r="14" spans="1:7" ht="15" customHeight="1" x14ac:dyDescent="0.25">
      <c r="A14" s="6"/>
      <c r="B14" s="7" t="s">
        <v>64</v>
      </c>
      <c r="C14" s="8" t="s">
        <v>14</v>
      </c>
      <c r="D14" s="8">
        <v>1</v>
      </c>
      <c r="E14" s="20"/>
      <c r="F14" s="43">
        <f>D14*E14</f>
        <v>0</v>
      </c>
    </row>
    <row r="15" spans="1:7" ht="15" customHeight="1" x14ac:dyDescent="0.25">
      <c r="A15" s="6"/>
      <c r="B15" s="7"/>
      <c r="C15" s="8"/>
      <c r="D15" s="8"/>
      <c r="E15" s="20"/>
      <c r="F15" s="43"/>
    </row>
    <row r="16" spans="1:7" ht="15" customHeight="1" x14ac:dyDescent="0.25">
      <c r="A16" s="6"/>
      <c r="B16" s="7" t="s">
        <v>63</v>
      </c>
      <c r="C16" s="8" t="s">
        <v>14</v>
      </c>
      <c r="D16" s="8">
        <v>1</v>
      </c>
      <c r="E16" s="20"/>
      <c r="F16" s="43">
        <f>D16*E16</f>
        <v>0</v>
      </c>
    </row>
    <row r="17" spans="1:6" ht="15" customHeight="1" x14ac:dyDescent="0.25">
      <c r="A17" s="6"/>
      <c r="B17" s="7"/>
      <c r="C17" s="8"/>
      <c r="D17" s="8"/>
      <c r="E17" s="9"/>
      <c r="F17" s="9"/>
    </row>
    <row r="18" spans="1:6" ht="15" customHeight="1" x14ac:dyDescent="0.25">
      <c r="A18" s="6"/>
      <c r="B18" s="15" t="s">
        <v>12</v>
      </c>
      <c r="C18" s="16"/>
      <c r="D18" s="17"/>
      <c r="E18" s="18"/>
      <c r="F18" s="44">
        <f>F14</f>
        <v>0</v>
      </c>
    </row>
    <row r="19" spans="1:6" ht="15" customHeight="1" x14ac:dyDescent="0.25">
      <c r="A19" s="6"/>
      <c r="B19" s="7"/>
      <c r="C19" s="8"/>
      <c r="D19" s="8"/>
      <c r="E19" s="9"/>
      <c r="F19" s="9"/>
    </row>
    <row r="20" spans="1:6" ht="15" customHeight="1" x14ac:dyDescent="0.25">
      <c r="A20" s="10" t="s">
        <v>13</v>
      </c>
      <c r="B20" s="11" t="s">
        <v>58</v>
      </c>
      <c r="C20" s="8"/>
      <c r="D20" s="8"/>
      <c r="E20" s="9"/>
      <c r="F20" s="9"/>
    </row>
    <row r="21" spans="1:6" ht="15" customHeight="1" x14ac:dyDescent="0.25">
      <c r="A21" s="6"/>
      <c r="B21" s="7"/>
      <c r="C21" s="8"/>
      <c r="D21" s="8"/>
      <c r="E21" s="9"/>
      <c r="F21" s="9"/>
    </row>
    <row r="22" spans="1:6" ht="15" customHeight="1" x14ac:dyDescent="0.25">
      <c r="A22" s="6"/>
      <c r="B22" s="7" t="s">
        <v>59</v>
      </c>
      <c r="C22" s="8" t="s">
        <v>14</v>
      </c>
      <c r="D22" s="8">
        <v>1</v>
      </c>
      <c r="E22" s="20"/>
      <c r="F22" s="43">
        <f>D22*E22</f>
        <v>0</v>
      </c>
    </row>
    <row r="23" spans="1:6" ht="15" customHeight="1" x14ac:dyDescent="0.25">
      <c r="A23" s="6"/>
      <c r="B23" s="7"/>
      <c r="C23" s="8"/>
      <c r="D23" s="8"/>
      <c r="E23" s="9"/>
      <c r="F23" s="9"/>
    </row>
    <row r="24" spans="1:6" ht="15" customHeight="1" x14ac:dyDescent="0.25">
      <c r="A24" s="6"/>
      <c r="B24" s="15" t="s">
        <v>12</v>
      </c>
      <c r="C24" s="16"/>
      <c r="D24" s="17"/>
      <c r="E24" s="18"/>
      <c r="F24" s="44">
        <f>F22</f>
        <v>0</v>
      </c>
    </row>
    <row r="25" spans="1:6" ht="15" customHeight="1" x14ac:dyDescent="0.25">
      <c r="A25" s="8"/>
      <c r="B25" s="14"/>
      <c r="C25" s="8"/>
      <c r="E25" s="12"/>
      <c r="F25" s="13"/>
    </row>
    <row r="26" spans="1:6" ht="15" customHeight="1" x14ac:dyDescent="0.25">
      <c r="A26" s="6"/>
      <c r="B26" s="15" t="s">
        <v>57</v>
      </c>
      <c r="C26" s="16"/>
      <c r="D26" s="16"/>
      <c r="E26" s="18"/>
      <c r="F26" s="44">
        <f>F24+F18</f>
        <v>0</v>
      </c>
    </row>
    <row r="27" spans="1:6" ht="15" customHeight="1" x14ac:dyDescent="0.25">
      <c r="A27" s="8"/>
      <c r="B27" s="14"/>
      <c r="C27" s="8"/>
      <c r="E27" s="12"/>
      <c r="F27" s="13"/>
    </row>
    <row r="28" spans="1:6" ht="15" customHeight="1" x14ac:dyDescent="0.25">
      <c r="A28" s="10">
        <v>4</v>
      </c>
      <c r="B28" s="11" t="s">
        <v>20</v>
      </c>
      <c r="C28" s="8"/>
      <c r="E28" s="12"/>
      <c r="F28" s="13"/>
    </row>
    <row r="29" spans="1:6" ht="15" customHeight="1" x14ac:dyDescent="0.25">
      <c r="A29" s="8"/>
      <c r="B29" s="14"/>
      <c r="C29" s="8"/>
      <c r="E29" s="12"/>
      <c r="F29" s="13"/>
    </row>
    <row r="30" spans="1:6" ht="15" customHeight="1" x14ac:dyDescent="0.25">
      <c r="A30" s="21">
        <v>4.0999999999999996</v>
      </c>
      <c r="B30" s="11" t="s">
        <v>42</v>
      </c>
      <c r="C30" s="8"/>
      <c r="D30" s="8"/>
      <c r="E30" s="20"/>
      <c r="F30" s="20"/>
    </row>
    <row r="31" spans="1:6" ht="15" customHeight="1" x14ac:dyDescent="0.25">
      <c r="A31" s="6"/>
      <c r="B31" s="7"/>
      <c r="C31" s="8"/>
      <c r="D31" s="8"/>
      <c r="E31" s="20"/>
      <c r="F31" s="20"/>
    </row>
    <row r="32" spans="1:6" ht="15" customHeight="1" x14ac:dyDescent="0.25">
      <c r="A32" s="8"/>
      <c r="B32" s="11" t="s">
        <v>33</v>
      </c>
      <c r="C32" s="8"/>
      <c r="D32" s="8"/>
      <c r="E32" s="20"/>
      <c r="F32" s="20"/>
    </row>
    <row r="33" spans="1:6" ht="15" customHeight="1" x14ac:dyDescent="0.25">
      <c r="A33" s="6"/>
      <c r="B33" s="7"/>
      <c r="C33" s="8"/>
      <c r="D33" s="8"/>
      <c r="E33" s="20"/>
      <c r="F33" s="20"/>
    </row>
    <row r="34" spans="1:6" ht="15" customHeight="1" x14ac:dyDescent="0.25">
      <c r="A34" s="6"/>
      <c r="B34" s="7" t="s">
        <v>43</v>
      </c>
      <c r="C34" s="8"/>
      <c r="D34" s="8"/>
      <c r="E34" s="20"/>
      <c r="F34" s="20"/>
    </row>
    <row r="35" spans="1:6" ht="15" customHeight="1" x14ac:dyDescent="0.25">
      <c r="A35" s="6"/>
      <c r="B35" s="7" t="s">
        <v>15</v>
      </c>
      <c r="C35" s="8"/>
      <c r="D35" s="8"/>
      <c r="E35" s="20"/>
      <c r="F35" s="20"/>
    </row>
    <row r="36" spans="1:6" ht="15" customHeight="1" x14ac:dyDescent="0.25">
      <c r="A36" s="6"/>
      <c r="B36" s="7" t="s">
        <v>16</v>
      </c>
      <c r="C36" s="8"/>
      <c r="D36" s="8"/>
      <c r="E36" s="20"/>
      <c r="F36" s="20"/>
    </row>
    <row r="37" spans="1:6" ht="15" customHeight="1" x14ac:dyDescent="0.25">
      <c r="A37" s="6"/>
      <c r="B37" s="7"/>
      <c r="C37" s="8"/>
      <c r="D37" s="8"/>
      <c r="E37" s="20"/>
      <c r="F37" s="20"/>
    </row>
    <row r="38" spans="1:6" ht="15" customHeight="1" x14ac:dyDescent="0.25">
      <c r="A38" s="6"/>
      <c r="B38" s="7" t="s">
        <v>41</v>
      </c>
      <c r="C38" s="8" t="s">
        <v>14</v>
      </c>
      <c r="D38" s="8">
        <v>1</v>
      </c>
      <c r="E38" s="20"/>
      <c r="F38" s="43">
        <f>D38*E38</f>
        <v>0</v>
      </c>
    </row>
    <row r="39" spans="1:6" ht="15" customHeight="1" x14ac:dyDescent="0.25">
      <c r="A39" s="6"/>
      <c r="B39" s="7"/>
      <c r="C39" s="8"/>
      <c r="D39" s="8"/>
      <c r="E39" s="20"/>
      <c r="F39" s="20"/>
    </row>
    <row r="40" spans="1:6" ht="15" customHeight="1" x14ac:dyDescent="0.25">
      <c r="A40" s="6"/>
      <c r="B40" s="15" t="s">
        <v>12</v>
      </c>
      <c r="C40" s="16"/>
      <c r="D40" s="16"/>
      <c r="E40" s="18"/>
      <c r="F40" s="44">
        <f>F38</f>
        <v>0</v>
      </c>
    </row>
    <row r="41" spans="1:6" ht="15" customHeight="1" x14ac:dyDescent="0.25">
      <c r="A41" s="6"/>
      <c r="B41" s="7"/>
      <c r="C41" s="8"/>
      <c r="D41" s="8"/>
      <c r="E41" s="20"/>
      <c r="F41" s="20"/>
    </row>
    <row r="42" spans="1:6" ht="15" customHeight="1" x14ac:dyDescent="0.25">
      <c r="A42" s="8"/>
      <c r="B42" s="11" t="s">
        <v>22</v>
      </c>
      <c r="C42" s="8"/>
      <c r="D42" s="8"/>
      <c r="E42" s="20"/>
      <c r="F42" s="20"/>
    </row>
    <row r="43" spans="1:6" ht="15" customHeight="1" x14ac:dyDescent="0.25">
      <c r="A43" s="6"/>
      <c r="B43" s="7"/>
      <c r="C43" s="8"/>
      <c r="D43" s="8"/>
      <c r="E43" s="20"/>
      <c r="F43" s="20"/>
    </row>
    <row r="44" spans="1:6" ht="15" customHeight="1" x14ac:dyDescent="0.25">
      <c r="A44" s="6"/>
      <c r="B44" s="14" t="s">
        <v>23</v>
      </c>
      <c r="C44" s="8"/>
      <c r="D44" s="8"/>
      <c r="E44" s="12"/>
      <c r="F44" s="13"/>
    </row>
    <row r="45" spans="1:6" ht="15" customHeight="1" x14ac:dyDescent="0.25">
      <c r="A45" s="6"/>
      <c r="B45" s="7" t="s">
        <v>18</v>
      </c>
      <c r="C45" s="8" t="s">
        <v>17</v>
      </c>
      <c r="D45" s="8"/>
      <c r="E45" s="12"/>
      <c r="F45" s="43">
        <f>D45*E45</f>
        <v>0</v>
      </c>
    </row>
    <row r="46" spans="1:6" ht="15" customHeight="1" x14ac:dyDescent="0.25">
      <c r="A46" s="6"/>
      <c r="B46" s="7" t="s">
        <v>18</v>
      </c>
      <c r="C46" s="8" t="s">
        <v>17</v>
      </c>
      <c r="D46" s="8"/>
      <c r="E46" s="12"/>
      <c r="F46" s="43">
        <f t="shared" ref="F46:F50" si="0">D46*E46</f>
        <v>0</v>
      </c>
    </row>
    <row r="47" spans="1:6" ht="15" customHeight="1" x14ac:dyDescent="0.25">
      <c r="A47" s="6"/>
      <c r="B47" s="7" t="s">
        <v>18</v>
      </c>
      <c r="C47" s="8" t="s">
        <v>17</v>
      </c>
      <c r="D47" s="8"/>
      <c r="E47" s="12"/>
      <c r="F47" s="43">
        <f t="shared" si="0"/>
        <v>0</v>
      </c>
    </row>
    <row r="48" spans="1:6" ht="15" customHeight="1" x14ac:dyDescent="0.25">
      <c r="A48" s="6"/>
      <c r="B48" s="7" t="s">
        <v>18</v>
      </c>
      <c r="C48" s="8" t="s">
        <v>17</v>
      </c>
      <c r="D48" s="8"/>
      <c r="E48" s="12"/>
      <c r="F48" s="43">
        <f t="shared" si="0"/>
        <v>0</v>
      </c>
    </row>
    <row r="49" spans="1:6" ht="15" customHeight="1" x14ac:dyDescent="0.25">
      <c r="A49" s="6"/>
      <c r="B49" s="7" t="s">
        <v>18</v>
      </c>
      <c r="C49" s="8" t="s">
        <v>17</v>
      </c>
      <c r="D49" s="8"/>
      <c r="E49" s="12"/>
      <c r="F49" s="43">
        <f t="shared" si="0"/>
        <v>0</v>
      </c>
    </row>
    <row r="50" spans="1:6" ht="15" customHeight="1" x14ac:dyDescent="0.25">
      <c r="A50" s="6"/>
      <c r="B50" s="7" t="s">
        <v>18</v>
      </c>
      <c r="C50" s="8" t="s">
        <v>17</v>
      </c>
      <c r="D50" s="8"/>
      <c r="E50" s="12"/>
      <c r="F50" s="43">
        <f t="shared" si="0"/>
        <v>0</v>
      </c>
    </row>
    <row r="51" spans="1:6" ht="15" customHeight="1" x14ac:dyDescent="0.25">
      <c r="A51" s="6"/>
      <c r="B51" s="7"/>
      <c r="C51" s="8"/>
      <c r="D51" s="8"/>
      <c r="E51" s="12"/>
      <c r="F51" s="13"/>
    </row>
    <row r="52" spans="1:6" ht="15" customHeight="1" x14ac:dyDescent="0.25">
      <c r="A52" s="6"/>
      <c r="B52" s="14" t="s">
        <v>44</v>
      </c>
      <c r="C52" s="8"/>
      <c r="D52" s="8"/>
      <c r="E52" s="12"/>
      <c r="F52" s="13"/>
    </row>
    <row r="53" spans="1:6" ht="15" customHeight="1" x14ac:dyDescent="0.25">
      <c r="A53" s="6"/>
      <c r="B53" s="7" t="s">
        <v>45</v>
      </c>
      <c r="C53" s="8" t="s">
        <v>46</v>
      </c>
      <c r="D53" s="8"/>
      <c r="E53" s="12"/>
      <c r="F53" s="43">
        <f>D53*E53</f>
        <v>0</v>
      </c>
    </row>
    <row r="54" spans="1:6" ht="15" customHeight="1" x14ac:dyDescent="0.25">
      <c r="A54" s="6"/>
      <c r="B54" s="7" t="s">
        <v>45</v>
      </c>
      <c r="C54" s="8" t="s">
        <v>46</v>
      </c>
      <c r="D54" s="8"/>
      <c r="E54" s="12"/>
      <c r="F54" s="43">
        <f t="shared" ref="F54:F58" si="1">D54*E54</f>
        <v>0</v>
      </c>
    </row>
    <row r="55" spans="1:6" ht="15" customHeight="1" x14ac:dyDescent="0.25">
      <c r="A55" s="6"/>
      <c r="B55" s="7" t="s">
        <v>45</v>
      </c>
      <c r="C55" s="8" t="s">
        <v>46</v>
      </c>
      <c r="D55" s="8"/>
      <c r="E55" s="12"/>
      <c r="F55" s="43">
        <f t="shared" si="1"/>
        <v>0</v>
      </c>
    </row>
    <row r="56" spans="1:6" ht="15" customHeight="1" x14ac:dyDescent="0.25">
      <c r="A56" s="6"/>
      <c r="B56" s="7" t="s">
        <v>45</v>
      </c>
      <c r="C56" s="8" t="s">
        <v>46</v>
      </c>
      <c r="D56" s="8"/>
      <c r="E56" s="12"/>
      <c r="F56" s="43">
        <f t="shared" si="1"/>
        <v>0</v>
      </c>
    </row>
    <row r="57" spans="1:6" ht="15" customHeight="1" x14ac:dyDescent="0.25">
      <c r="A57" s="6"/>
      <c r="B57" s="7" t="s">
        <v>45</v>
      </c>
      <c r="C57" s="8" t="s">
        <v>46</v>
      </c>
      <c r="D57" s="8"/>
      <c r="E57" s="12"/>
      <c r="F57" s="43">
        <f t="shared" si="1"/>
        <v>0</v>
      </c>
    </row>
    <row r="58" spans="1:6" s="19" customFormat="1" ht="15" customHeight="1" x14ac:dyDescent="0.25">
      <c r="A58" s="6"/>
      <c r="B58" s="7" t="s">
        <v>45</v>
      </c>
      <c r="C58" s="8" t="s">
        <v>46</v>
      </c>
      <c r="D58" s="8"/>
      <c r="E58" s="9"/>
      <c r="F58" s="43">
        <f t="shared" si="1"/>
        <v>0</v>
      </c>
    </row>
    <row r="59" spans="1:6" ht="15" customHeight="1" x14ac:dyDescent="0.25">
      <c r="A59" s="6"/>
      <c r="B59" s="7"/>
      <c r="C59" s="8"/>
      <c r="D59" s="8"/>
      <c r="E59" s="20"/>
      <c r="F59" s="20"/>
    </row>
    <row r="60" spans="1:6" ht="15" customHeight="1" x14ac:dyDescent="0.25">
      <c r="A60" s="6"/>
      <c r="B60" s="7" t="s">
        <v>24</v>
      </c>
      <c r="C60" s="8"/>
      <c r="D60" s="8"/>
      <c r="E60" s="20"/>
      <c r="F60" s="20"/>
    </row>
    <row r="61" spans="1:6" ht="15" customHeight="1" x14ac:dyDescent="0.25">
      <c r="A61" s="6"/>
      <c r="B61" s="7" t="s">
        <v>18</v>
      </c>
      <c r="C61" s="8" t="s">
        <v>17</v>
      </c>
      <c r="D61" s="8"/>
      <c r="E61" s="20"/>
      <c r="F61" s="43">
        <f>D61*E61</f>
        <v>0</v>
      </c>
    </row>
    <row r="62" spans="1:6" x14ac:dyDescent="0.25">
      <c r="A62" s="6"/>
      <c r="B62" s="7" t="s">
        <v>18</v>
      </c>
      <c r="C62" s="8" t="s">
        <v>17</v>
      </c>
      <c r="D62" s="8"/>
      <c r="E62" s="20"/>
      <c r="F62" s="43">
        <f>D62*E62</f>
        <v>0</v>
      </c>
    </row>
    <row r="63" spans="1:6" ht="15" customHeight="1" x14ac:dyDescent="0.25">
      <c r="A63" s="6"/>
      <c r="B63" s="7"/>
      <c r="C63" s="8"/>
      <c r="D63" s="8"/>
      <c r="E63" s="20"/>
      <c r="F63" s="20"/>
    </row>
    <row r="64" spans="1:6" ht="15" customHeight="1" x14ac:dyDescent="0.25">
      <c r="A64" s="6"/>
      <c r="B64" s="42" t="s">
        <v>21</v>
      </c>
      <c r="C64" s="8"/>
      <c r="D64" s="8"/>
      <c r="E64" s="20"/>
      <c r="F64" s="20"/>
    </row>
    <row r="65" spans="1:6" ht="15" customHeight="1" x14ac:dyDescent="0.25">
      <c r="A65" s="6"/>
      <c r="B65" s="7"/>
      <c r="C65" s="8"/>
      <c r="D65" s="8"/>
      <c r="E65" s="20"/>
      <c r="F65" s="20"/>
    </row>
    <row r="66" spans="1:6" ht="15" customHeight="1" x14ac:dyDescent="0.25">
      <c r="A66" s="6"/>
      <c r="B66" s="15" t="s">
        <v>12</v>
      </c>
      <c r="C66" s="16"/>
      <c r="D66" s="16"/>
      <c r="E66" s="18"/>
      <c r="F66" s="44">
        <f>SUM(F45:F62)</f>
        <v>0</v>
      </c>
    </row>
    <row r="67" spans="1:6" ht="15" customHeight="1" x14ac:dyDescent="0.25">
      <c r="A67" s="6"/>
      <c r="B67" s="7"/>
      <c r="C67" s="8"/>
      <c r="D67" s="8"/>
      <c r="E67" s="20"/>
      <c r="F67" s="20"/>
    </row>
    <row r="68" spans="1:6" ht="15" customHeight="1" x14ac:dyDescent="0.25">
      <c r="A68" s="8"/>
      <c r="B68" s="11" t="s">
        <v>25</v>
      </c>
      <c r="C68" s="8"/>
      <c r="D68" s="8"/>
      <c r="E68" s="20"/>
      <c r="F68" s="20"/>
    </row>
    <row r="69" spans="1:6" ht="15" customHeight="1" x14ac:dyDescent="0.25">
      <c r="A69" s="6"/>
      <c r="B69" s="7"/>
      <c r="C69" s="8"/>
      <c r="D69" s="8"/>
      <c r="E69" s="20"/>
      <c r="F69" s="20"/>
    </row>
    <row r="70" spans="1:6" ht="15" customHeight="1" x14ac:dyDescent="0.25">
      <c r="A70" s="6"/>
      <c r="B70" s="7" t="s">
        <v>26</v>
      </c>
      <c r="C70" s="8"/>
      <c r="D70" s="8"/>
      <c r="E70" s="20"/>
      <c r="F70" s="20"/>
    </row>
    <row r="71" spans="1:6" ht="15" customHeight="1" x14ac:dyDescent="0.25">
      <c r="A71" s="6"/>
      <c r="B71" s="7" t="s">
        <v>34</v>
      </c>
      <c r="C71" s="8"/>
      <c r="D71" s="8"/>
      <c r="E71" s="20"/>
      <c r="F71" s="20"/>
    </row>
    <row r="72" spans="1:6" ht="15" customHeight="1" x14ac:dyDescent="0.25">
      <c r="A72" s="6"/>
      <c r="B72" s="7" t="s">
        <v>16</v>
      </c>
      <c r="C72" s="8"/>
      <c r="D72" s="8"/>
      <c r="E72" s="20"/>
      <c r="F72" s="20"/>
    </row>
    <row r="73" spans="1:6" ht="15" customHeight="1" x14ac:dyDescent="0.25">
      <c r="A73" s="6"/>
      <c r="B73" s="7"/>
      <c r="C73" s="8"/>
      <c r="D73" s="8"/>
      <c r="E73" s="20"/>
      <c r="F73" s="20"/>
    </row>
    <row r="74" spans="1:6" ht="15" customHeight="1" x14ac:dyDescent="0.25">
      <c r="A74" s="6"/>
      <c r="B74" s="7" t="s">
        <v>18</v>
      </c>
      <c r="C74" s="8" t="s">
        <v>5</v>
      </c>
      <c r="D74" s="8"/>
      <c r="E74" s="20"/>
      <c r="F74" s="43">
        <f>D74*E74</f>
        <v>0</v>
      </c>
    </row>
    <row r="75" spans="1:6" ht="15" customHeight="1" x14ac:dyDescent="0.25">
      <c r="A75" s="6"/>
      <c r="B75" s="7" t="s">
        <v>18</v>
      </c>
      <c r="C75" s="8" t="s">
        <v>5</v>
      </c>
      <c r="D75" s="8"/>
      <c r="E75" s="20"/>
      <c r="F75" s="43">
        <f t="shared" ref="F75:F76" si="2">D75*E75</f>
        <v>0</v>
      </c>
    </row>
    <row r="76" spans="1:6" ht="15" customHeight="1" x14ac:dyDescent="0.25">
      <c r="A76" s="6"/>
      <c r="B76" s="7" t="s">
        <v>18</v>
      </c>
      <c r="C76" s="8" t="s">
        <v>5</v>
      </c>
      <c r="D76" s="8"/>
      <c r="E76" s="20"/>
      <c r="F76" s="43">
        <f t="shared" si="2"/>
        <v>0</v>
      </c>
    </row>
    <row r="77" spans="1:6" ht="15" customHeight="1" x14ac:dyDescent="0.25">
      <c r="A77" s="6"/>
      <c r="B77" s="7"/>
      <c r="C77" s="8"/>
      <c r="D77" s="8"/>
      <c r="E77" s="20"/>
      <c r="F77" s="20"/>
    </row>
    <row r="78" spans="1:6" ht="15" customHeight="1" x14ac:dyDescent="0.25">
      <c r="A78" s="6"/>
      <c r="B78" s="7" t="s">
        <v>45</v>
      </c>
      <c r="C78" s="8" t="s">
        <v>5</v>
      </c>
      <c r="D78" s="8"/>
      <c r="E78" s="12"/>
      <c r="F78" s="43">
        <f>D78*E78</f>
        <v>0</v>
      </c>
    </row>
    <row r="79" spans="1:6" ht="15" customHeight="1" x14ac:dyDescent="0.25">
      <c r="A79" s="6"/>
      <c r="B79" s="7" t="s">
        <v>45</v>
      </c>
      <c r="C79" s="8" t="s">
        <v>5</v>
      </c>
      <c r="D79" s="8"/>
      <c r="E79" s="12"/>
      <c r="F79" s="43">
        <f t="shared" ref="F79:F81" si="3">D79*E79</f>
        <v>0</v>
      </c>
    </row>
    <row r="80" spans="1:6" ht="15" customHeight="1" x14ac:dyDescent="0.25">
      <c r="A80" s="6"/>
      <c r="B80" s="7" t="s">
        <v>45</v>
      </c>
      <c r="C80" s="8" t="s">
        <v>5</v>
      </c>
      <c r="D80" s="8"/>
      <c r="E80" s="12"/>
      <c r="F80" s="43">
        <f t="shared" si="3"/>
        <v>0</v>
      </c>
    </row>
    <row r="81" spans="1:6" ht="15" customHeight="1" x14ac:dyDescent="0.25">
      <c r="A81" s="6"/>
      <c r="B81" s="7" t="s">
        <v>45</v>
      </c>
      <c r="C81" s="8" t="s">
        <v>5</v>
      </c>
      <c r="D81" s="8"/>
      <c r="E81" s="12"/>
      <c r="F81" s="43">
        <f t="shared" si="3"/>
        <v>0</v>
      </c>
    </row>
    <row r="82" spans="1:6" ht="15" customHeight="1" x14ac:dyDescent="0.25">
      <c r="A82" s="6"/>
      <c r="B82" s="7"/>
      <c r="C82" s="8"/>
      <c r="D82" s="8"/>
      <c r="E82" s="20"/>
      <c r="F82" s="20"/>
    </row>
    <row r="83" spans="1:6" ht="15" customHeight="1" x14ac:dyDescent="0.25">
      <c r="A83" s="6"/>
      <c r="B83" s="7"/>
      <c r="C83" s="8"/>
      <c r="D83" s="8"/>
      <c r="E83" s="20"/>
      <c r="F83" s="20"/>
    </row>
    <row r="84" spans="1:6" ht="15" customHeight="1" x14ac:dyDescent="0.25">
      <c r="A84" s="6"/>
      <c r="B84" s="40" t="s">
        <v>21</v>
      </c>
      <c r="C84" s="8"/>
      <c r="D84" s="8"/>
      <c r="E84" s="20"/>
      <c r="F84" s="20"/>
    </row>
    <row r="85" spans="1:6" ht="15" customHeight="1" x14ac:dyDescent="0.25">
      <c r="A85" s="6"/>
      <c r="B85" s="7"/>
      <c r="C85" s="8"/>
      <c r="D85" s="8"/>
      <c r="E85" s="20"/>
      <c r="F85" s="20"/>
    </row>
    <row r="86" spans="1:6" ht="15" customHeight="1" x14ac:dyDescent="0.25">
      <c r="A86" s="6"/>
      <c r="B86" s="15" t="s">
        <v>12</v>
      </c>
      <c r="C86" s="16"/>
      <c r="D86" s="16"/>
      <c r="E86" s="18"/>
      <c r="F86" s="44">
        <f>SUM(F73:F81)</f>
        <v>0</v>
      </c>
    </row>
    <row r="87" spans="1:6" ht="15" customHeight="1" x14ac:dyDescent="0.25">
      <c r="A87" s="6"/>
      <c r="B87" s="7"/>
      <c r="C87" s="8"/>
      <c r="D87" s="8"/>
      <c r="E87" s="20"/>
      <c r="F87" s="20"/>
    </row>
    <row r="88" spans="1:6" ht="15" customHeight="1" x14ac:dyDescent="0.25">
      <c r="A88" s="8"/>
      <c r="B88" s="11" t="s">
        <v>27</v>
      </c>
      <c r="C88" s="8"/>
      <c r="D88" s="8"/>
      <c r="E88" s="20"/>
      <c r="F88" s="20"/>
    </row>
    <row r="89" spans="1:6" ht="15" customHeight="1" x14ac:dyDescent="0.25">
      <c r="A89" s="6"/>
      <c r="B89" s="7"/>
      <c r="C89" s="8"/>
      <c r="D89" s="8"/>
      <c r="E89" s="20"/>
      <c r="F89" s="20"/>
    </row>
    <row r="90" spans="1:6" ht="15" customHeight="1" x14ac:dyDescent="0.25">
      <c r="A90" s="6"/>
      <c r="B90" s="7" t="s">
        <v>27</v>
      </c>
      <c r="C90" s="8"/>
      <c r="D90" s="8"/>
      <c r="E90" s="20"/>
      <c r="F90" s="20"/>
    </row>
    <row r="91" spans="1:6" ht="15" customHeight="1" x14ac:dyDescent="0.25">
      <c r="A91" s="6"/>
      <c r="B91" s="7" t="s">
        <v>15</v>
      </c>
      <c r="C91" s="8"/>
      <c r="D91" s="8"/>
      <c r="E91" s="20"/>
      <c r="F91" s="20"/>
    </row>
    <row r="92" spans="1:6" ht="15" customHeight="1" x14ac:dyDescent="0.25">
      <c r="A92" s="6"/>
      <c r="B92" s="7" t="s">
        <v>16</v>
      </c>
      <c r="C92" s="8" t="s">
        <v>5</v>
      </c>
      <c r="D92" s="8"/>
      <c r="E92" s="20"/>
      <c r="F92" s="43">
        <f>D92*E92</f>
        <v>0</v>
      </c>
    </row>
    <row r="93" spans="1:6" ht="15" customHeight="1" x14ac:dyDescent="0.25">
      <c r="A93" s="6"/>
      <c r="B93" s="7"/>
      <c r="C93" s="8"/>
      <c r="D93" s="8"/>
      <c r="E93" s="20"/>
      <c r="F93" s="20"/>
    </row>
    <row r="94" spans="1:6" ht="15" customHeight="1" x14ac:dyDescent="0.25">
      <c r="A94" s="6"/>
      <c r="B94" s="15" t="s">
        <v>12</v>
      </c>
      <c r="C94" s="16"/>
      <c r="D94" s="16"/>
      <c r="E94" s="18"/>
      <c r="F94" s="44">
        <f>F92</f>
        <v>0</v>
      </c>
    </row>
    <row r="95" spans="1:6" ht="15" customHeight="1" x14ac:dyDescent="0.25">
      <c r="A95" s="6"/>
      <c r="B95" s="7"/>
      <c r="C95" s="8"/>
      <c r="D95" s="8"/>
      <c r="E95" s="20"/>
      <c r="F95" s="20"/>
    </row>
    <row r="96" spans="1:6" ht="15" customHeight="1" x14ac:dyDescent="0.25">
      <c r="A96" s="8"/>
      <c r="B96" s="11" t="s">
        <v>28</v>
      </c>
      <c r="C96" s="8"/>
      <c r="D96" s="8"/>
      <c r="E96" s="20"/>
      <c r="F96" s="20"/>
    </row>
    <row r="97" spans="1:6" ht="15" customHeight="1" x14ac:dyDescent="0.25">
      <c r="A97" s="6"/>
      <c r="B97" s="7"/>
      <c r="C97" s="8"/>
      <c r="D97" s="8"/>
      <c r="E97" s="20"/>
      <c r="F97" s="20"/>
    </row>
    <row r="98" spans="1:6" ht="15" customHeight="1" x14ac:dyDescent="0.25">
      <c r="A98" s="6"/>
      <c r="B98" s="7" t="s">
        <v>35</v>
      </c>
      <c r="C98" s="8"/>
      <c r="D98" s="8"/>
      <c r="E98" s="20"/>
      <c r="F98" s="20"/>
    </row>
    <row r="99" spans="1:6" ht="15" customHeight="1" x14ac:dyDescent="0.25">
      <c r="A99" s="6"/>
      <c r="B99" s="7" t="s">
        <v>15</v>
      </c>
      <c r="C99" s="8"/>
      <c r="D99" s="8"/>
      <c r="E99" s="20"/>
      <c r="F99" s="20"/>
    </row>
    <row r="100" spans="1:6" ht="15" customHeight="1" x14ac:dyDescent="0.25">
      <c r="A100" s="6"/>
      <c r="B100" s="7" t="s">
        <v>29</v>
      </c>
      <c r="C100" s="8"/>
      <c r="D100" s="8"/>
      <c r="E100" s="20"/>
      <c r="F100" s="20"/>
    </row>
    <row r="101" spans="1:6" ht="15" customHeight="1" x14ac:dyDescent="0.25">
      <c r="A101" s="6"/>
      <c r="B101" s="7"/>
      <c r="C101" s="8"/>
      <c r="D101" s="8"/>
      <c r="E101" s="20"/>
      <c r="F101" s="20"/>
    </row>
    <row r="102" spans="1:6" ht="15" customHeight="1" x14ac:dyDescent="0.25">
      <c r="A102" s="6"/>
      <c r="B102" s="7" t="s">
        <v>30</v>
      </c>
      <c r="C102" s="8" t="s">
        <v>5</v>
      </c>
      <c r="D102" s="8"/>
      <c r="E102" s="20"/>
      <c r="F102" s="43">
        <f>D102*E102</f>
        <v>0</v>
      </c>
    </row>
    <row r="103" spans="1:6" ht="15" customHeight="1" x14ac:dyDescent="0.25">
      <c r="A103" s="6"/>
      <c r="B103" s="7"/>
      <c r="C103" s="8"/>
      <c r="D103" s="8"/>
      <c r="E103" s="20"/>
      <c r="F103" s="20"/>
    </row>
    <row r="104" spans="1:6" ht="15" customHeight="1" x14ac:dyDescent="0.25">
      <c r="A104" s="6"/>
      <c r="B104" s="15" t="s">
        <v>12</v>
      </c>
      <c r="C104" s="16"/>
      <c r="D104" s="16"/>
      <c r="E104" s="18"/>
      <c r="F104" s="44">
        <f>F102</f>
        <v>0</v>
      </c>
    </row>
    <row r="105" spans="1:6" ht="15" customHeight="1" x14ac:dyDescent="0.25">
      <c r="A105" s="6"/>
      <c r="B105" s="7"/>
      <c r="C105" s="8"/>
      <c r="D105" s="8"/>
      <c r="E105" s="20"/>
      <c r="F105" s="20"/>
    </row>
    <row r="106" spans="1:6" ht="15" customHeight="1" x14ac:dyDescent="0.25">
      <c r="A106" s="8"/>
      <c r="B106" s="11" t="s">
        <v>36</v>
      </c>
      <c r="C106" s="8"/>
      <c r="D106" s="8"/>
      <c r="E106" s="20"/>
      <c r="F106" s="20"/>
    </row>
    <row r="107" spans="1:6" ht="15" customHeight="1" x14ac:dyDescent="0.25">
      <c r="A107" s="6"/>
      <c r="B107" s="7"/>
      <c r="C107" s="8"/>
      <c r="D107" s="8"/>
      <c r="E107" s="20"/>
      <c r="F107" s="20"/>
    </row>
    <row r="108" spans="1:6" ht="15" customHeight="1" x14ac:dyDescent="0.25">
      <c r="A108" s="6"/>
      <c r="B108" s="7" t="s">
        <v>37</v>
      </c>
      <c r="C108" s="8"/>
      <c r="D108" s="8"/>
      <c r="E108" s="20"/>
      <c r="F108" s="20"/>
    </row>
    <row r="109" spans="1:6" ht="15" customHeight="1" x14ac:dyDescent="0.25">
      <c r="A109" s="6"/>
      <c r="B109" s="7" t="s">
        <v>15</v>
      </c>
      <c r="C109" s="8"/>
      <c r="D109" s="8"/>
      <c r="E109" s="20"/>
      <c r="F109" s="20"/>
    </row>
    <row r="110" spans="1:6" ht="15" customHeight="1" x14ac:dyDescent="0.25">
      <c r="A110" s="6"/>
      <c r="B110" s="7" t="s">
        <v>29</v>
      </c>
      <c r="C110" s="8"/>
      <c r="D110" s="8"/>
      <c r="E110" s="20"/>
      <c r="F110" s="20"/>
    </row>
    <row r="111" spans="1:6" ht="15" customHeight="1" x14ac:dyDescent="0.25">
      <c r="A111" s="6"/>
      <c r="B111" s="7"/>
      <c r="C111" s="8"/>
      <c r="D111" s="8"/>
      <c r="E111" s="20"/>
      <c r="F111" s="20"/>
    </row>
    <row r="112" spans="1:6" ht="15" customHeight="1" x14ac:dyDescent="0.25">
      <c r="A112" s="6"/>
      <c r="B112" s="7" t="s">
        <v>30</v>
      </c>
      <c r="C112" s="8" t="s">
        <v>5</v>
      </c>
      <c r="D112" s="8"/>
      <c r="E112" s="20"/>
      <c r="F112" s="43">
        <f>D112*E112</f>
        <v>0</v>
      </c>
    </row>
    <row r="113" spans="1:6" ht="15" customHeight="1" x14ac:dyDescent="0.25">
      <c r="A113" s="6"/>
      <c r="B113" s="7"/>
      <c r="C113" s="8"/>
      <c r="D113" s="8"/>
      <c r="E113" s="20"/>
      <c r="F113" s="20"/>
    </row>
    <row r="114" spans="1:6" ht="15" customHeight="1" x14ac:dyDescent="0.25">
      <c r="A114" s="6"/>
      <c r="B114" s="15" t="s">
        <v>12</v>
      </c>
      <c r="C114" s="16"/>
      <c r="D114" s="16"/>
      <c r="E114" s="18"/>
      <c r="F114" s="44">
        <f>F112</f>
        <v>0</v>
      </c>
    </row>
    <row r="115" spans="1:6" ht="15" customHeight="1" x14ac:dyDescent="0.25">
      <c r="A115" s="6"/>
      <c r="B115" s="7"/>
      <c r="C115" s="8"/>
      <c r="D115" s="8"/>
      <c r="E115" s="20"/>
      <c r="F115" s="20"/>
    </row>
    <row r="116" spans="1:6" ht="15" customHeight="1" x14ac:dyDescent="0.25">
      <c r="A116" s="8"/>
      <c r="B116" s="11" t="s">
        <v>32</v>
      </c>
      <c r="C116" s="8"/>
      <c r="D116" s="8"/>
      <c r="E116" s="20"/>
      <c r="F116" s="20"/>
    </row>
    <row r="117" spans="1:6" ht="15" customHeight="1" x14ac:dyDescent="0.25">
      <c r="A117" s="6"/>
      <c r="B117" s="7"/>
      <c r="C117" s="8"/>
      <c r="D117" s="8"/>
      <c r="E117" s="20"/>
      <c r="F117" s="20"/>
    </row>
    <row r="118" spans="1:6" ht="15" customHeight="1" x14ac:dyDescent="0.25">
      <c r="A118" s="6"/>
      <c r="B118" s="7" t="s">
        <v>32</v>
      </c>
      <c r="C118" s="8" t="s">
        <v>14</v>
      </c>
      <c r="D118" s="8">
        <v>1</v>
      </c>
      <c r="E118" s="20"/>
      <c r="F118" s="43">
        <f>D118*E118</f>
        <v>0</v>
      </c>
    </row>
    <row r="119" spans="1:6" ht="15" customHeight="1" x14ac:dyDescent="0.25">
      <c r="A119" s="6"/>
      <c r="B119" s="7"/>
      <c r="C119" s="8"/>
      <c r="D119" s="8"/>
      <c r="E119" s="20"/>
      <c r="F119" s="20"/>
    </row>
    <row r="120" spans="1:6" ht="15" customHeight="1" x14ac:dyDescent="0.25">
      <c r="A120" s="6"/>
      <c r="B120" s="15" t="s">
        <v>12</v>
      </c>
      <c r="C120" s="16"/>
      <c r="D120" s="16"/>
      <c r="E120" s="18"/>
      <c r="F120" s="44">
        <f>F118</f>
        <v>0</v>
      </c>
    </row>
    <row r="121" spans="1:6" ht="15" customHeight="1" x14ac:dyDescent="0.25">
      <c r="A121" s="6"/>
      <c r="B121" s="7"/>
      <c r="C121" s="8"/>
      <c r="D121" s="8"/>
      <c r="E121" s="20"/>
      <c r="F121" s="20"/>
    </row>
    <row r="122" spans="1:6" ht="15" customHeight="1" x14ac:dyDescent="0.25">
      <c r="A122" s="8"/>
      <c r="B122" s="11" t="s">
        <v>19</v>
      </c>
      <c r="C122" s="8"/>
      <c r="D122" s="8"/>
      <c r="E122" s="20"/>
      <c r="F122" s="20"/>
    </row>
    <row r="123" spans="1:6" ht="15" customHeight="1" x14ac:dyDescent="0.25">
      <c r="A123" s="6"/>
      <c r="B123" s="7"/>
      <c r="C123" s="8"/>
      <c r="D123" s="8"/>
      <c r="E123" s="20"/>
      <c r="F123" s="20"/>
    </row>
    <row r="124" spans="1:6" ht="15" customHeight="1" x14ac:dyDescent="0.25">
      <c r="A124" s="6"/>
      <c r="B124" s="7" t="s">
        <v>31</v>
      </c>
      <c r="C124" s="8" t="s">
        <v>14</v>
      </c>
      <c r="D124" s="8">
        <v>1</v>
      </c>
      <c r="E124" s="20"/>
      <c r="F124" s="43">
        <f>D124*E124</f>
        <v>0</v>
      </c>
    </row>
    <row r="125" spans="1:6" ht="15" customHeight="1" x14ac:dyDescent="0.25">
      <c r="A125" s="6"/>
      <c r="B125" s="7"/>
      <c r="C125" s="8"/>
      <c r="D125" s="8"/>
      <c r="E125" s="20"/>
      <c r="F125" s="20"/>
    </row>
    <row r="126" spans="1:6" ht="15" customHeight="1" x14ac:dyDescent="0.25">
      <c r="A126" s="6"/>
      <c r="B126" s="15" t="s">
        <v>12</v>
      </c>
      <c r="C126" s="16"/>
      <c r="D126" s="16"/>
      <c r="E126" s="18"/>
      <c r="F126" s="44">
        <f>F124</f>
        <v>0</v>
      </c>
    </row>
    <row r="127" spans="1:6" ht="15" customHeight="1" x14ac:dyDescent="0.25">
      <c r="A127" s="6"/>
      <c r="B127" s="7"/>
      <c r="C127" s="8"/>
      <c r="D127" s="8"/>
      <c r="E127" s="20"/>
      <c r="F127" s="20"/>
    </row>
    <row r="128" spans="1:6" ht="15" customHeight="1" x14ac:dyDescent="0.25">
      <c r="A128" s="21">
        <v>4.2</v>
      </c>
      <c r="B128" s="11" t="s">
        <v>47</v>
      </c>
      <c r="C128" s="8"/>
      <c r="D128" s="8"/>
      <c r="E128" s="20"/>
      <c r="F128" s="20"/>
    </row>
    <row r="129" spans="1:6" ht="15" customHeight="1" x14ac:dyDescent="0.25">
      <c r="A129" s="6"/>
      <c r="B129" s="7"/>
      <c r="C129" s="8"/>
      <c r="D129" s="8"/>
      <c r="E129" s="20"/>
      <c r="F129" s="20"/>
    </row>
    <row r="130" spans="1:6" ht="30" x14ac:dyDescent="0.25">
      <c r="A130" s="6"/>
      <c r="B130" s="14" t="s">
        <v>48</v>
      </c>
      <c r="C130" s="8" t="s">
        <v>14</v>
      </c>
      <c r="D130" s="8">
        <v>1</v>
      </c>
      <c r="E130" s="20"/>
      <c r="F130" s="43">
        <f>D130*E130</f>
        <v>0</v>
      </c>
    </row>
    <row r="131" spans="1:6" ht="15" customHeight="1" x14ac:dyDescent="0.25">
      <c r="A131" s="6"/>
      <c r="B131" s="7" t="s">
        <v>49</v>
      </c>
      <c r="C131" s="8"/>
      <c r="D131" s="8"/>
      <c r="E131" s="20"/>
      <c r="F131" s="20"/>
    </row>
    <row r="132" spans="1:6" ht="15" customHeight="1" x14ac:dyDescent="0.25">
      <c r="A132" s="6"/>
      <c r="B132" s="7"/>
      <c r="C132" s="8"/>
      <c r="D132" s="8"/>
      <c r="E132" s="20"/>
      <c r="F132" s="20"/>
    </row>
    <row r="133" spans="1:6" ht="15" customHeight="1" x14ac:dyDescent="0.25">
      <c r="A133" s="6"/>
      <c r="B133" s="15" t="s">
        <v>12</v>
      </c>
      <c r="C133" s="16"/>
      <c r="D133" s="16"/>
      <c r="E133" s="18"/>
      <c r="F133" s="44">
        <f>F130</f>
        <v>0</v>
      </c>
    </row>
    <row r="134" spans="1:6" ht="15" customHeight="1" x14ac:dyDescent="0.25">
      <c r="A134" s="6"/>
      <c r="B134" s="7"/>
      <c r="C134" s="8"/>
      <c r="D134" s="8"/>
      <c r="E134" s="20"/>
      <c r="F134" s="20"/>
    </row>
    <row r="135" spans="1:6" ht="15" customHeight="1" x14ac:dyDescent="0.25">
      <c r="A135" s="21">
        <v>4.3</v>
      </c>
      <c r="B135" s="11" t="s">
        <v>50</v>
      </c>
      <c r="C135" s="8"/>
      <c r="D135" s="8"/>
      <c r="E135" s="20"/>
      <c r="F135" s="20"/>
    </row>
    <row r="136" spans="1:6" ht="15" customHeight="1" x14ac:dyDescent="0.25">
      <c r="A136" s="6"/>
      <c r="B136" s="41"/>
      <c r="C136" s="8"/>
      <c r="D136" s="8"/>
      <c r="E136" s="12"/>
      <c r="F136" s="13"/>
    </row>
    <row r="137" spans="1:6" ht="15" customHeight="1" x14ac:dyDescent="0.25">
      <c r="A137" s="6"/>
      <c r="B137" s="42" t="s">
        <v>51</v>
      </c>
      <c r="C137" s="8" t="s">
        <v>14</v>
      </c>
      <c r="D137" s="8">
        <v>1</v>
      </c>
      <c r="E137" s="12"/>
      <c r="F137" s="43">
        <f>D137*E137</f>
        <v>0</v>
      </c>
    </row>
    <row r="138" spans="1:6" ht="15" customHeight="1" x14ac:dyDescent="0.25">
      <c r="A138" s="6"/>
      <c r="B138" s="42" t="s">
        <v>52</v>
      </c>
      <c r="C138" s="8"/>
      <c r="D138" s="8"/>
      <c r="E138" s="12"/>
      <c r="F138" s="13"/>
    </row>
    <row r="139" spans="1:6" ht="15" customHeight="1" x14ac:dyDescent="0.25">
      <c r="A139" s="6"/>
      <c r="B139" s="41"/>
      <c r="C139" s="8"/>
      <c r="D139" s="8"/>
      <c r="E139" s="12"/>
      <c r="F139" s="13"/>
    </row>
    <row r="140" spans="1:6" ht="15" customHeight="1" x14ac:dyDescent="0.25">
      <c r="A140" s="6"/>
      <c r="B140" s="15" t="s">
        <v>12</v>
      </c>
      <c r="C140" s="16"/>
      <c r="D140" s="16"/>
      <c r="E140" s="18"/>
      <c r="F140" s="44">
        <f>F137</f>
        <v>0</v>
      </c>
    </row>
    <row r="141" spans="1:6" ht="15" customHeight="1" x14ac:dyDescent="0.25">
      <c r="A141" s="6"/>
      <c r="B141" s="7"/>
      <c r="C141" s="8"/>
      <c r="D141" s="8"/>
      <c r="E141" s="20"/>
      <c r="F141" s="20"/>
    </row>
    <row r="142" spans="1:6" ht="15" customHeight="1" x14ac:dyDescent="0.25">
      <c r="A142" s="21">
        <v>4.4000000000000004</v>
      </c>
      <c r="B142" s="11" t="s">
        <v>53</v>
      </c>
      <c r="C142" s="8"/>
      <c r="D142" s="8"/>
      <c r="E142" s="20"/>
      <c r="F142" s="20"/>
    </row>
    <row r="143" spans="1:6" ht="15" customHeight="1" x14ac:dyDescent="0.25">
      <c r="A143" s="6"/>
      <c r="B143" s="7"/>
      <c r="C143" s="8"/>
      <c r="D143" s="8"/>
      <c r="E143" s="20"/>
      <c r="F143" s="20"/>
    </row>
    <row r="144" spans="1:6" ht="15" customHeight="1" x14ac:dyDescent="0.25">
      <c r="A144" s="6"/>
      <c r="B144" s="14" t="s">
        <v>54</v>
      </c>
      <c r="C144" s="8" t="s">
        <v>14</v>
      </c>
      <c r="D144" s="8">
        <v>1</v>
      </c>
      <c r="E144" s="20"/>
      <c r="F144" s="43">
        <f>D144*E144</f>
        <v>0</v>
      </c>
    </row>
    <row r="145" spans="1:6" ht="15" customHeight="1" x14ac:dyDescent="0.25">
      <c r="A145" s="6"/>
      <c r="B145" s="7"/>
      <c r="C145" s="8"/>
      <c r="D145" s="8"/>
      <c r="E145" s="20"/>
      <c r="F145" s="20"/>
    </row>
    <row r="146" spans="1:6" ht="15" customHeight="1" x14ac:dyDescent="0.25">
      <c r="A146" s="6"/>
      <c r="B146" s="15" t="s">
        <v>12</v>
      </c>
      <c r="C146" s="16"/>
      <c r="D146" s="16"/>
      <c r="E146" s="18"/>
      <c r="F146" s="44">
        <f>F144</f>
        <v>0</v>
      </c>
    </row>
    <row r="147" spans="1:6" ht="15" customHeight="1" x14ac:dyDescent="0.25">
      <c r="A147" s="6"/>
      <c r="B147" s="7"/>
      <c r="C147" s="8"/>
      <c r="D147" s="8"/>
      <c r="E147" s="20"/>
      <c r="F147" s="20"/>
    </row>
    <row r="148" spans="1:6" ht="15" customHeight="1" x14ac:dyDescent="0.25">
      <c r="A148" s="21">
        <v>4.5</v>
      </c>
      <c r="B148" s="11" t="s">
        <v>61</v>
      </c>
      <c r="C148" s="8"/>
      <c r="D148" s="8"/>
      <c r="E148" s="20"/>
      <c r="F148" s="20"/>
    </row>
    <row r="149" spans="1:6" ht="15" customHeight="1" x14ac:dyDescent="0.25">
      <c r="A149" s="6"/>
      <c r="B149" s="7"/>
      <c r="C149" s="8"/>
      <c r="D149" s="8"/>
      <c r="E149" s="20"/>
      <c r="F149" s="20"/>
    </row>
    <row r="150" spans="1:6" ht="15" customHeight="1" x14ac:dyDescent="0.25">
      <c r="A150" s="6"/>
      <c r="B150" s="14" t="s">
        <v>62</v>
      </c>
      <c r="C150" s="8" t="s">
        <v>14</v>
      </c>
      <c r="D150" s="8">
        <v>1</v>
      </c>
      <c r="E150" s="20"/>
      <c r="F150" s="43">
        <f>D150*E150</f>
        <v>0</v>
      </c>
    </row>
    <row r="151" spans="1:6" ht="15" customHeight="1" x14ac:dyDescent="0.25">
      <c r="A151" s="6"/>
      <c r="B151" s="7"/>
      <c r="C151" s="8"/>
      <c r="D151" s="8"/>
      <c r="E151" s="20"/>
      <c r="F151" s="20"/>
    </row>
    <row r="152" spans="1:6" ht="15" customHeight="1" x14ac:dyDescent="0.25">
      <c r="A152" s="6"/>
      <c r="B152" s="15" t="s">
        <v>12</v>
      </c>
      <c r="C152" s="16"/>
      <c r="D152" s="16"/>
      <c r="E152" s="18"/>
      <c r="F152" s="44">
        <f>F150</f>
        <v>0</v>
      </c>
    </row>
    <row r="153" spans="1:6" x14ac:dyDescent="0.25">
      <c r="A153" s="6"/>
      <c r="B153" s="33"/>
      <c r="C153" s="8"/>
      <c r="D153" s="8"/>
      <c r="E153" s="20"/>
      <c r="F153" s="20"/>
    </row>
    <row r="154" spans="1:6" x14ac:dyDescent="0.25">
      <c r="A154" s="6"/>
      <c r="B154" s="15" t="s">
        <v>55</v>
      </c>
      <c r="C154" s="16"/>
      <c r="D154" s="16"/>
      <c r="E154" s="18"/>
      <c r="F154" s="44">
        <f>F146+F140+F126+F120+F133+F114+F104+F94+F86+F66+F40+F152</f>
        <v>0</v>
      </c>
    </row>
    <row r="155" spans="1:6" x14ac:dyDescent="0.25">
      <c r="A155" s="6"/>
      <c r="B155" s="7"/>
      <c r="C155" s="8"/>
      <c r="D155" s="8"/>
      <c r="E155" s="20"/>
      <c r="F155" s="20"/>
    </row>
    <row r="156" spans="1:6" x14ac:dyDescent="0.25">
      <c r="A156" s="10">
        <v>5</v>
      </c>
      <c r="B156" s="34" t="s">
        <v>56</v>
      </c>
      <c r="C156" s="8"/>
      <c r="D156" s="8"/>
      <c r="E156" s="29"/>
      <c r="F156" s="35"/>
    </row>
    <row r="157" spans="1:6" x14ac:dyDescent="0.25">
      <c r="A157" s="12"/>
      <c r="B157" s="19"/>
      <c r="C157" s="8"/>
      <c r="D157" s="8"/>
      <c r="E157" s="29"/>
      <c r="F157" s="35"/>
    </row>
    <row r="158" spans="1:6" x14ac:dyDescent="0.25">
      <c r="A158" s="12"/>
      <c r="B158" s="19" t="s">
        <v>31</v>
      </c>
      <c r="C158" s="8" t="s">
        <v>14</v>
      </c>
      <c r="D158" s="8">
        <v>1</v>
      </c>
      <c r="E158" s="29"/>
      <c r="F158" s="35">
        <f>E158*D158</f>
        <v>0</v>
      </c>
    </row>
    <row r="159" spans="1:6" x14ac:dyDescent="0.25">
      <c r="A159" s="12"/>
      <c r="B159" s="19"/>
      <c r="C159" s="8"/>
      <c r="D159" s="8"/>
      <c r="E159" s="29"/>
      <c r="F159" s="35"/>
    </row>
    <row r="160" spans="1:6" x14ac:dyDescent="0.25">
      <c r="A160" s="12"/>
      <c r="B160" s="15" t="s">
        <v>12</v>
      </c>
      <c r="C160" s="16"/>
      <c r="D160" s="17"/>
      <c r="E160" s="18"/>
      <c r="F160" s="45">
        <f>F158</f>
        <v>0</v>
      </c>
    </row>
    <row r="161" spans="1:6" x14ac:dyDescent="0.25">
      <c r="A161" s="22"/>
      <c r="B161" s="36"/>
      <c r="C161" s="22"/>
      <c r="D161" s="23"/>
      <c r="E161" s="24"/>
      <c r="F161" s="37"/>
    </row>
    <row r="162" spans="1:6" x14ac:dyDescent="0.25">
      <c r="A162" s="8"/>
      <c r="B162" s="32" t="s">
        <v>38</v>
      </c>
      <c r="C162" s="8"/>
      <c r="E162" s="12"/>
      <c r="F162" s="45">
        <f>SUM(F160+F154+F26)</f>
        <v>0</v>
      </c>
    </row>
    <row r="163" spans="1:6" x14ac:dyDescent="0.25">
      <c r="A163" s="8"/>
      <c r="B163" s="32" t="s">
        <v>39</v>
      </c>
      <c r="C163" s="8"/>
      <c r="E163" s="12"/>
      <c r="F163" s="46">
        <f>F164-F162</f>
        <v>0</v>
      </c>
    </row>
    <row r="164" spans="1:6" x14ac:dyDescent="0.25">
      <c r="A164" s="8"/>
      <c r="B164" s="32" t="s">
        <v>40</v>
      </c>
      <c r="C164" s="8"/>
      <c r="E164" s="12"/>
      <c r="F164" s="45">
        <f>F162*1.2</f>
        <v>0</v>
      </c>
    </row>
    <row r="165" spans="1:6" x14ac:dyDescent="0.25">
      <c r="A165" s="25"/>
      <c r="B165" s="38"/>
      <c r="C165" s="25"/>
      <c r="D165" s="26"/>
      <c r="E165" s="27"/>
      <c r="F165" s="39"/>
    </row>
  </sheetData>
  <mergeCells count="7">
    <mergeCell ref="E7:F7"/>
    <mergeCell ref="C7:C8"/>
    <mergeCell ref="D7:D8"/>
    <mergeCell ref="A7:B8"/>
    <mergeCell ref="B3:G3"/>
    <mergeCell ref="B4:G4"/>
    <mergeCell ref="B5:G5"/>
  </mergeCells>
  <phoneticPr fontId="5" type="noConversion"/>
  <printOptions horizontalCentered="1"/>
  <pageMargins left="0.25" right="0.25" top="0.75" bottom="0.75" header="0.3" footer="0.3"/>
  <pageSetup paperSize="9" scale="72" fitToHeight="0" orientation="portrait" r:id="rId1"/>
  <headerFooter alignWithMargins="0">
    <oddFooter>&amp;LLBE INGENIERIE&amp;CDCE - CDPGF - LOT CVC&amp;RPage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C523C1390A8246BB5E8182828E65EC" ma:contentTypeVersion="13" ma:contentTypeDescription="Crée un document." ma:contentTypeScope="" ma:versionID="148fef12d9ebb3aba5b62c4bb46c6c99">
  <xsd:schema xmlns:xsd="http://www.w3.org/2001/XMLSchema" xmlns:xs="http://www.w3.org/2001/XMLSchema" xmlns:p="http://schemas.microsoft.com/office/2006/metadata/properties" xmlns:ns2="cca0f4c0-01f9-495a-aaff-409579916dca" xmlns:ns3="c0306cca-3e28-41fb-96e3-9bf8e4529f34" targetNamespace="http://schemas.microsoft.com/office/2006/metadata/properties" ma:root="true" ma:fieldsID="15b23b6083f1e3da3842a85ab9d1301c" ns2:_="" ns3:_="">
    <xsd:import namespace="cca0f4c0-01f9-495a-aaff-409579916dca"/>
    <xsd:import namespace="c0306cca-3e28-41fb-96e3-9bf8e4529f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0f4c0-01f9-495a-aaff-409579916d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f1d30f4c-ad13-47b4-9bad-c367945f5e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306cca-3e28-41fb-96e3-9bf8e4529f34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e775728-39cd-4878-be02-1943440dc9ad}" ma:internalName="TaxCatchAll" ma:showField="CatchAllData" ma:web="c0306cca-3e28-41fb-96e3-9bf8e4529f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0306cca-3e28-41fb-96e3-9bf8e4529f34" xsi:nil="true"/>
    <lcf76f155ced4ddcb4097134ff3c332f xmlns="cca0f4c0-01f9-495a-aaff-409579916dc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3CB0B4B-EB11-4056-86D9-4D75E2867C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7DB291-30ED-41E8-834A-9E9E79C782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a0f4c0-01f9-495a-aaff-409579916dca"/>
    <ds:schemaRef ds:uri="c0306cca-3e28-41fb-96e3-9bf8e4529f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5608921-36F2-4D0C-99FE-EAF540EA841B}">
  <ds:schemaRefs>
    <ds:schemaRef ds:uri="http://schemas.microsoft.com/office/2006/metadata/properties"/>
    <ds:schemaRef ds:uri="http://schemas.microsoft.com/office/infopath/2007/PartnerControls"/>
    <ds:schemaRef ds:uri="c0306cca-3e28-41fb-96e3-9bf8e4529f34"/>
    <ds:schemaRef ds:uri="cca0f4c0-01f9-495a-aaff-409579916dc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CDPGF</vt:lpstr>
      <vt:lpstr>CDPGF!Impression_des_titres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Benjamin LEFAUT</cp:lastModifiedBy>
  <cp:revision/>
  <cp:lastPrinted>2025-10-01T08:19:21Z</cp:lastPrinted>
  <dcterms:created xsi:type="dcterms:W3CDTF">2005-10-03T15:48:52Z</dcterms:created>
  <dcterms:modified xsi:type="dcterms:W3CDTF">2025-10-01T08:19:25Z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0x0101006AC523C1390A8246BB5E8182828E65EC</vt:lpwstr>
  </property>
  <property fmtid="{D5CDD505-2E9C-101B-9397-08002B2CF9AE}" pid="3" name="MediaServiceImageTags">
    <vt:lpwstr/>
  </property>
</Properties>
</file>